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<sst xmlns="http://schemas.openxmlformats.org/spreadsheetml/2006/main" uniqueCount="64">
  <si>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</si>
  <si>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</si>
  <si>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</si>
  <si>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ทับทิม ชมเดช    เลขที่ 99/2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</si>
  <si>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</si>
  <si>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</si>
  <si>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</si>
  <si>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</si>
  <si>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</si>
  <si>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</si>
  <si>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</si>
  <si>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</si>
  <si>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</si>
  <si>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</si>
  <si>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</si>
  <si>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</si>
  <si>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</si>
  <si>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</si>
  <si>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</si>
  <si>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</si>
  <si>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</si>
  <si>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</si>
  <si>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</si>
  <si>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</si>
  <si>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</si>
  <si>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</si>
  <si>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</si>
  <si>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</si>
  <si>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</si>
  <si>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</si>
  <si>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</si>
  <si>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</si>
  <si>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</si>
  <si>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</si>
  <si>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</si>
  <si>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</si>
  <si>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</si>
  <si>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</si>
  <si>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</si>
  <si>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</si>
  <si>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ท557/2742</t>
  </si>
  <si>
    <t>3150600276086</t>
  </si>
  <si>
    <t>นาง ทับทิม ชมเดช</t>
  </si>
  <si>
    <t>เลขที่ 99/2 ม.6</t>
  </si>
  <si>
    <t>07A042</t>
  </si>
  <si>
    <t>โฉนด</t>
  </si>
  <si>
    <t>18973</t>
  </si>
  <si>
    <t xml:space="preserve">(2-3) </t>
  </si>
  <si>
    <t>อื่นๆ</t>
  </si>
  <si>
    <t>99/2 ม.6ท่าช้าง วิเศษชัยชาญ อ่างทอง</t>
  </si>
  <si>
    <t>07A042-B001</t>
  </si>
  <si>
    <t>513|โรงงาน(65)</t>
  </si>
  <si>
    <t>ตึก</t>
  </si>
  <si>
    <t>ให้เช่า-อื่นๆ</t>
  </si>
  <si>
    <t>โรงงานทำพลุ</t>
  </si>
  <si>
    <t>03C119-B004</t>
  </si>
  <si>
    <t>100|ประเภทบ้านเดี่ยว(65)</t>
  </si>
  <si>
    <t xml:space="preserve">ให้เช่า-อื่นๆ </t>
  </si>
  <si>
    <t>ร้านทำพลุ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</si>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</sst>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7527</v>
      </c>
      <c r="G10" s="72" t="s">
        <v>44</v>
      </c>
      <c r="H10" s="69" t="s">
        <v>45</v>
      </c>
      <c r="I10" s="69" t="s">
        <v>46</v>
      </c>
      <c r="J10" s="69">
        <v>13</v>
      </c>
      <c r="K10" s="69">
        <v>1</v>
      </c>
      <c r="L10" s="70">
        <v>11</v>
      </c>
      <c r="M10" s="69" t="s">
        <v>47</v>
      </c>
      <c r="N10" s="73" t="str">
        <f>((J10*400)+(K10*100))+L10</f>
        <v>0</v>
      </c>
      <c r="O10" s="73">
        <v>175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36</v>
      </c>
      <c r="M11" s="69" t="s">
        <v>48</v>
      </c>
      <c r="N11" s="73" t="str">
        <f>((J11*400)+(K11*100))+L11</f>
        <v>0</v>
      </c>
      <c r="O11" s="73">
        <v>175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49</v>
      </c>
      <c r="V11" s="72" t="s">
        <v>50</v>
      </c>
      <c r="W11" s="69" t="s">
        <v>51</v>
      </c>
      <c r="X11" s="69" t="s">
        <v>52</v>
      </c>
      <c r="Y11" s="69" t="s">
        <v>53</v>
      </c>
      <c r="Z11" s="73">
        <v>144</v>
      </c>
      <c r="AA11" s="70">
        <v>100</v>
      </c>
      <c r="AB11" s="73">
        <v>5950</v>
      </c>
      <c r="AC11" s="73" t="str">
        <f>Z11*AB11</f>
        <v>0</v>
      </c>
      <c r="AD11" s="71">
        <v>3</v>
      </c>
      <c r="AE11" s="71">
        <v>3</v>
      </c>
      <c r="AF11" s="73" t="str">
        <f>(AC11*(100-AE11))/100</f>
        <v>0</v>
      </c>
      <c r="AG11" s="73" t="str">
        <f>P11+AF11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54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>
        <v>1</v>
      </c>
      <c r="R12" s="69" t="s">
        <v>40</v>
      </c>
      <c r="S12" s="74" t="s">
        <v>41</v>
      </c>
      <c r="T12" s="69" t="s">
        <v>42</v>
      </c>
      <c r="U12" s="69" t="s">
        <v>49</v>
      </c>
      <c r="V12" s="72" t="s">
        <v>55</v>
      </c>
      <c r="W12" s="69" t="s">
        <v>56</v>
      </c>
      <c r="X12" s="69" t="s">
        <v>52</v>
      </c>
      <c r="Y12" s="69" t="s">
        <v>57</v>
      </c>
      <c r="Z12" s="73">
        <v>24</v>
      </c>
      <c r="AA12" s="70">
        <v>100</v>
      </c>
      <c r="AB12" s="73">
        <v>6650</v>
      </c>
      <c r="AC12" s="73" t="str">
        <f>Z12*AB12</f>
        <v>0</v>
      </c>
      <c r="AD12" s="71">
        <v>3</v>
      </c>
      <c r="AE12" s="71">
        <v>3</v>
      </c>
      <c r="AF12" s="73" t="str">
        <f>(AC12*(100-AE12))/100</f>
        <v>0</v>
      </c>
      <c r="AG12" s="73" t="str">
        <f>P12+AF12</f>
        <v>0</v>
      </c>
      <c r="AH12" s="73" t="str">
        <f>AF12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  <c r="AM12" s="7" t="s">
        <v>58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59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60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61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62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63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